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34A49A84-0AF1-46F9-AD8B-0C2A5101B9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3" i="1" l="1"/>
  <c r="Q32" i="1" s="1"/>
  <c r="Q31" i="1" s="1"/>
  <c r="Q30" i="1" s="1"/>
  <c r="Q29" i="1" s="1"/>
  <c r="Q28" i="1" s="1"/>
  <c r="Q27" i="1" s="1"/>
  <c r="Q26" i="1" s="1"/>
  <c r="Q25" i="1" s="1"/>
  <c r="Q24" i="1" s="1"/>
  <c r="Q23" i="1" s="1"/>
  <c r="Q22" i="1" s="1"/>
  <c r="Q21" i="1" s="1"/>
  <c r="Q20" i="1" s="1"/>
  <c r="Q19" i="1" s="1"/>
  <c r="Q18" i="1" s="1"/>
  <c r="Q17" i="1" s="1"/>
  <c r="Q16" i="1" s="1"/>
  <c r="Q15" i="1" s="1"/>
  <c r="Q14" i="1" s="1"/>
  <c r="R33" i="1"/>
  <c r="R32" i="1" s="1"/>
  <c r="R31" i="1" s="1"/>
  <c r="R30" i="1" s="1"/>
  <c r="R29" i="1" s="1"/>
  <c r="R28" i="1" s="1"/>
  <c r="R27" i="1" s="1"/>
  <c r="R26" i="1" s="1"/>
  <c r="R25" i="1" s="1"/>
  <c r="R24" i="1" s="1"/>
  <c r="R23" i="1" s="1"/>
  <c r="R22" i="1" s="1"/>
  <c r="R21" i="1" s="1"/>
  <c r="R20" i="1" s="1"/>
  <c r="R19" i="1" s="1"/>
  <c r="R18" i="1" s="1"/>
  <c r="R17" i="1" s="1"/>
  <c r="R16" i="1" s="1"/>
  <c r="R15" i="1" s="1"/>
  <c r="R14" i="1" s="1"/>
  <c r="S33" i="1"/>
  <c r="S32" i="1" s="1"/>
  <c r="S31" i="1" s="1"/>
  <c r="S30" i="1" s="1"/>
  <c r="S29" i="1" s="1"/>
  <c r="S28" i="1" s="1"/>
  <c r="S27" i="1" s="1"/>
  <c r="S26" i="1" s="1"/>
  <c r="S25" i="1" s="1"/>
  <c r="S24" i="1" s="1"/>
  <c r="S23" i="1" s="1"/>
  <c r="S22" i="1" s="1"/>
  <c r="S21" i="1" s="1"/>
  <c r="S20" i="1" s="1"/>
  <c r="S19" i="1" s="1"/>
  <c r="S18" i="1" s="1"/>
  <c r="S17" i="1" s="1"/>
  <c r="S16" i="1" s="1"/>
  <c r="S15" i="1" s="1"/>
  <c r="S14" i="1" s="1"/>
  <c r="T33" i="1"/>
  <c r="T32" i="1" s="1"/>
  <c r="T31" i="1" s="1"/>
  <c r="T30" i="1" s="1"/>
  <c r="T29" i="1" s="1"/>
  <c r="T28" i="1" s="1"/>
  <c r="T27" i="1" s="1"/>
  <c r="T26" i="1" s="1"/>
  <c r="T25" i="1" s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D15" i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E15" i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AG12" i="1"/>
  <c r="AH12" i="1" s="1"/>
  <c r="AD15" i="1" s="1"/>
  <c r="AC32" i="1"/>
  <c r="AC33" i="1"/>
  <c r="AC34" i="1"/>
  <c r="AE34" i="1" l="1"/>
  <c r="AE33" i="1"/>
  <c r="AE32" i="1"/>
  <c r="AC30" i="1"/>
  <c r="AE30" i="1" s="1"/>
  <c r="AC31" i="1"/>
  <c r="AE31" i="1" s="1"/>
  <c r="P33" i="1" l="1"/>
  <c r="P32" i="1" s="1"/>
  <c r="P31" i="1" s="1"/>
  <c r="P30" i="1" s="1"/>
  <c r="P29" i="1" s="1"/>
  <c r="AC24" i="1"/>
  <c r="AE24" i="1" s="1"/>
  <c r="AC25" i="1"/>
  <c r="AE25" i="1" s="1"/>
  <c r="AC26" i="1"/>
  <c r="AE26" i="1" s="1"/>
  <c r="AC27" i="1"/>
  <c r="AE27" i="1" s="1"/>
  <c r="AC28" i="1"/>
  <c r="AE28" i="1" s="1"/>
  <c r="AC29" i="1"/>
  <c r="AE29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P28" i="1" l="1"/>
  <c r="P27" i="1" s="1"/>
  <c r="P26" i="1" s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<sst xmlns="http://schemas.openxmlformats.org/spreadsheetml/2006/main" count="62" uniqueCount="49">
  <si>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</si>
  <si>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</si>
  <si>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</si>
  <si>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</si>
  <si>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</si>
  <si>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</si>
  <si>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</si>
  <si>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</si>
  <si>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</si>
  <si>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</si>
  <si>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</si>
  <si>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</si>
  <si>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</si>
  <si>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</si>
  <si>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</si>
  <si>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</si>
  <si>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</si>
  <si>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</si>
  <si>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</si>
  <si>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</si>
  <si>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</si>
  <si>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</si>
  <si>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</si>
  <si>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</si>
  <si>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</si>
  <si>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</si>
  <si>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Grajduri – URŞIŢA</t>
  </si>
  <si>
    <t xml:space="preserve">    Codul traseului: G4T2</t>
  </si>
  <si>
    <t>IAȘI - Rond vechi CUG</t>
  </si>
  <si>
    <t>LUNCA CETĂȚUII-Sere Ciurea</t>
  </si>
  <si>
    <t>LUNCA CETĂȚUII-Astoria</t>
  </si>
  <si>
    <t>DUMBRAVA-La biserică</t>
  </si>
  <si>
    <t>ȘANTA</t>
  </si>
  <si>
    <t>CURĂTURI</t>
  </si>
  <si>
    <t>PĂDURENI-La biserică</t>
  </si>
  <si>
    <t>PĂDURENI</t>
  </si>
  <si>
    <t>GRAJDURI-Magazin gară</t>
  </si>
  <si>
    <t>GRAJDURI-La bloc</t>
  </si>
  <si>
    <t>VALEA SATULUI-Troiță</t>
  </si>
  <si>
    <t>CIOCÂRLEȘTI</t>
  </si>
  <si>
    <t>SCÂNTEIA</t>
  </si>
  <si>
    <t>CĂUEȘTI-Zolotovești</t>
  </si>
  <si>
    <t>CĂUEȘTI-Pietrărie</t>
  </si>
  <si>
    <t>ȘCHEIA-Vica Țugulia</t>
  </si>
  <si>
    <t>ȘCHEIA-Stația de piatră</t>
  </si>
  <si>
    <t>CIOCA BOCA-Moară</t>
  </si>
  <si>
    <t>MIRONEASA-Cămin cultural</t>
  </si>
  <si>
    <t>MIRONEASA-Frunziș</t>
  </si>
  <si>
    <t>URȘIȚA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</si>
</sst>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9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 x14ac:dyDescent="0.3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 x14ac:dyDescent="0.3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 x14ac:dyDescent="0.3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 x14ac:dyDescent="0.35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46.2</v>
      </c>
      <c r="AH12">
        <f>AG12*AH11/AG11</f>
        <v>74.918918918918919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0.25</v>
      </c>
      <c r="B14" s="52">
        <v>0.36458333333333331</v>
      </c>
      <c r="C14" s="52">
        <v>0.47916666666666669</v>
      </c>
      <c r="D14" s="52">
        <v>0.59375</v>
      </c>
      <c r="E14" s="52">
        <v>0.70833333333333337</v>
      </c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T22" si="0">P15+$AE15</f>
        <v>0.35752314814814817</v>
      </c>
      <c r="Q14" s="32">
        <f t="shared" si="0"/>
        <v>0.47210648148148149</v>
      </c>
      <c r="R14" s="32">
        <f t="shared" si="0"/>
        <v>0.58668981481481486</v>
      </c>
      <c r="S14" s="32">
        <f t="shared" si="0"/>
        <v>0.70474537037037044</v>
      </c>
      <c r="T14" s="32">
        <f t="shared" si="0"/>
        <v>0.23946759259259257</v>
      </c>
      <c r="U14" s="29"/>
      <c r="V14" s="29"/>
      <c r="W14" s="29"/>
      <c r="X14" s="29"/>
      <c r="Y14" s="29"/>
      <c r="Z14" s="29"/>
      <c r="AA14" s="30"/>
    </row>
    <row r="15" spans="1:34" x14ac:dyDescent="0.3">
      <c r="A15" s="24">
        <f>A14+$AE15</f>
        <v>0.25416666666666665</v>
      </c>
      <c r="B15" s="53">
        <f t="shared" ref="B15:E15" si="1">B14+$AE15</f>
        <v>0.36874999999999997</v>
      </c>
      <c r="C15" s="53">
        <f t="shared" si="1"/>
        <v>0.48333333333333334</v>
      </c>
      <c r="D15" s="53">
        <f t="shared" si="1"/>
        <v>0.59791666666666665</v>
      </c>
      <c r="E15" s="53">
        <f t="shared" si="1"/>
        <v>0.71250000000000002</v>
      </c>
      <c r="F15" s="27"/>
      <c r="G15" s="27"/>
      <c r="H15" s="27"/>
      <c r="I15" s="27"/>
      <c r="J15" s="27"/>
      <c r="K15" s="27"/>
      <c r="L15" s="34"/>
      <c r="M15" s="37">
        <v>3.7</v>
      </c>
      <c r="N15" s="40">
        <v>2</v>
      </c>
      <c r="O15" s="50" t="s">
        <v>29</v>
      </c>
      <c r="P15" s="33">
        <f t="shared" si="0"/>
        <v>0.35335648148148152</v>
      </c>
      <c r="Q15" s="33">
        <f t="shared" si="0"/>
        <v>0.46793981481481484</v>
      </c>
      <c r="R15" s="33">
        <f t="shared" si="0"/>
        <v>0.58252314814814821</v>
      </c>
      <c r="S15" s="33">
        <f t="shared" si="0"/>
        <v>0.70057870370370379</v>
      </c>
      <c r="T15" s="33">
        <f t="shared" si="0"/>
        <v>0.23530092592592589</v>
      </c>
      <c r="U15" s="27"/>
      <c r="V15" s="27"/>
      <c r="W15" s="27"/>
      <c r="X15" s="27"/>
      <c r="Y15" s="27"/>
      <c r="Z15" s="27"/>
      <c r="AA15" s="31"/>
      <c r="AC15">
        <f>M15-M14</f>
        <v>3.7</v>
      </c>
      <c r="AD15" s="48">
        <f>ROUND(AH12,0)</f>
        <v>75</v>
      </c>
      <c r="AE15" s="19">
        <f>TIME(0,0,(60*AD$15*AC15/AD$16))</f>
        <v>4.1666666666666666E-3</v>
      </c>
      <c r="AF15" s="49" t="s">
        <v>24</v>
      </c>
    </row>
    <row r="16" spans="1:34" x14ac:dyDescent="0.3">
      <c r="A16" s="24">
        <f t="shared" ref="A16:E23" si="2">A15+$AE16</f>
        <v>0.25517361111111109</v>
      </c>
      <c r="B16" s="53">
        <f t="shared" si="2"/>
        <v>0.3697569444444444</v>
      </c>
      <c r="C16" s="53">
        <f t="shared" si="2"/>
        <v>0.48434027777777777</v>
      </c>
      <c r="D16" s="53">
        <f t="shared" si="2"/>
        <v>0.59892361111111114</v>
      </c>
      <c r="E16" s="53">
        <f t="shared" si="2"/>
        <v>0.71350694444444451</v>
      </c>
      <c r="F16" s="27"/>
      <c r="G16" s="27"/>
      <c r="H16" s="27"/>
      <c r="I16" s="27"/>
      <c r="J16" s="27"/>
      <c r="K16" s="27"/>
      <c r="L16" s="34"/>
      <c r="M16" s="35">
        <v>4.5999999999999996</v>
      </c>
      <c r="N16" s="40">
        <v>3</v>
      </c>
      <c r="O16" s="50" t="s">
        <v>30</v>
      </c>
      <c r="P16" s="33">
        <f t="shared" si="0"/>
        <v>0.35234953703703709</v>
      </c>
      <c r="Q16" s="33">
        <f t="shared" si="0"/>
        <v>0.4669328703703704</v>
      </c>
      <c r="R16" s="33">
        <f t="shared" si="0"/>
        <v>0.58151620370370372</v>
      </c>
      <c r="S16" s="33">
        <f t="shared" si="0"/>
        <v>0.6995717592592593</v>
      </c>
      <c r="T16" s="33">
        <f t="shared" si="0"/>
        <v>0.23429398148148145</v>
      </c>
      <c r="U16" s="27"/>
      <c r="V16" s="27"/>
      <c r="W16" s="27"/>
      <c r="X16" s="27"/>
      <c r="Y16" s="27"/>
      <c r="Z16" s="27"/>
      <c r="AA16" s="31"/>
      <c r="AC16">
        <f t="shared" ref="AC16:AC31" si="3">M16-M15</f>
        <v>0.89999999999999947</v>
      </c>
      <c r="AD16" s="18">
        <v>46.2</v>
      </c>
      <c r="AE16" s="19">
        <f t="shared" ref="AE16:AE31" si="4">TIME(0,0,(60*AD$15*AC16/AD$16))</f>
        <v>1.0069444444444444E-3</v>
      </c>
      <c r="AF16" s="47" t="s">
        <v>23</v>
      </c>
    </row>
    <row r="17" spans="1:31" x14ac:dyDescent="0.3">
      <c r="A17" s="24">
        <f t="shared" si="2"/>
        <v>0.25787037037037036</v>
      </c>
      <c r="B17" s="53">
        <f t="shared" si="2"/>
        <v>0.37245370370370368</v>
      </c>
      <c r="C17" s="53">
        <f t="shared" si="2"/>
        <v>0.48703703703703705</v>
      </c>
      <c r="D17" s="53">
        <f t="shared" si="2"/>
        <v>0.60162037037037042</v>
      </c>
      <c r="E17" s="53">
        <f t="shared" si="2"/>
        <v>0.71620370370370379</v>
      </c>
      <c r="F17" s="27"/>
      <c r="G17" s="27"/>
      <c r="H17" s="27"/>
      <c r="I17" s="27"/>
      <c r="J17" s="27"/>
      <c r="K17" s="27"/>
      <c r="L17" s="34"/>
      <c r="M17" s="35">
        <v>7</v>
      </c>
      <c r="N17" s="40">
        <v>4</v>
      </c>
      <c r="O17" s="50" t="s">
        <v>31</v>
      </c>
      <c r="P17" s="33">
        <f t="shared" si="0"/>
        <v>0.34965277777777781</v>
      </c>
      <c r="Q17" s="33">
        <f t="shared" si="0"/>
        <v>0.46423611111111113</v>
      </c>
      <c r="R17" s="33">
        <f t="shared" si="0"/>
        <v>0.57881944444444444</v>
      </c>
      <c r="S17" s="33">
        <f t="shared" si="0"/>
        <v>0.69687500000000002</v>
      </c>
      <c r="T17" s="33">
        <f t="shared" si="0"/>
        <v>0.2315972222222222</v>
      </c>
      <c r="U17" s="27"/>
      <c r="V17" s="27"/>
      <c r="W17" s="27"/>
      <c r="X17" s="27"/>
      <c r="Y17" s="27"/>
      <c r="Z17" s="27"/>
      <c r="AA17" s="31"/>
      <c r="AC17">
        <f t="shared" si="3"/>
        <v>2.4000000000000004</v>
      </c>
      <c r="AE17" s="19">
        <f t="shared" si="4"/>
        <v>2.6967592592592594E-3</v>
      </c>
    </row>
    <row r="18" spans="1:31" x14ac:dyDescent="0.3">
      <c r="A18" s="24">
        <f t="shared" si="2"/>
        <v>0.26237268518518519</v>
      </c>
      <c r="B18" s="53">
        <f t="shared" si="2"/>
        <v>0.37695601851851851</v>
      </c>
      <c r="C18" s="53">
        <f t="shared" si="2"/>
        <v>0.49153935185185188</v>
      </c>
      <c r="D18" s="53">
        <f t="shared" si="2"/>
        <v>0.60612268518518519</v>
      </c>
      <c r="E18" s="53">
        <f t="shared" si="2"/>
        <v>0.72070601851851857</v>
      </c>
      <c r="F18" s="27"/>
      <c r="G18" s="27"/>
      <c r="H18" s="27"/>
      <c r="I18" s="27"/>
      <c r="J18" s="27"/>
      <c r="K18" s="27"/>
      <c r="L18" s="34"/>
      <c r="M18" s="35">
        <v>11</v>
      </c>
      <c r="N18" s="40">
        <v>5</v>
      </c>
      <c r="O18" s="50" t="s">
        <v>32</v>
      </c>
      <c r="P18" s="33">
        <f t="shared" si="0"/>
        <v>0.34515046296296298</v>
      </c>
      <c r="Q18" s="33">
        <f t="shared" si="0"/>
        <v>0.45973379629629629</v>
      </c>
      <c r="R18" s="33">
        <f t="shared" si="0"/>
        <v>0.57431712962962966</v>
      </c>
      <c r="S18" s="33">
        <f t="shared" si="0"/>
        <v>0.69237268518518524</v>
      </c>
      <c r="T18" s="33">
        <f t="shared" si="0"/>
        <v>0.2270949074074074</v>
      </c>
      <c r="U18" s="27"/>
      <c r="V18" s="27"/>
      <c r="W18" s="27"/>
      <c r="X18" s="27"/>
      <c r="Y18" s="27"/>
      <c r="Z18" s="27"/>
      <c r="AA18" s="31"/>
      <c r="AC18">
        <f t="shared" si="3"/>
        <v>4</v>
      </c>
      <c r="AE18" s="19">
        <f t="shared" si="4"/>
        <v>4.5023148148148149E-3</v>
      </c>
    </row>
    <row r="19" spans="1:31" x14ac:dyDescent="0.3">
      <c r="A19" s="24">
        <f t="shared" si="2"/>
        <v>0.26473379629629629</v>
      </c>
      <c r="B19" s="53">
        <f t="shared" si="2"/>
        <v>0.3793171296296296</v>
      </c>
      <c r="C19" s="53">
        <f t="shared" si="2"/>
        <v>0.49390046296296297</v>
      </c>
      <c r="D19" s="53">
        <f t="shared" si="2"/>
        <v>0.60848379629629634</v>
      </c>
      <c r="E19" s="53">
        <f t="shared" si="2"/>
        <v>0.72306712962962971</v>
      </c>
      <c r="F19" s="27"/>
      <c r="G19" s="27"/>
      <c r="H19" s="27"/>
      <c r="I19" s="27"/>
      <c r="J19" s="27"/>
      <c r="K19" s="27"/>
      <c r="L19" s="34"/>
      <c r="M19" s="35">
        <v>13.1</v>
      </c>
      <c r="N19" s="40">
        <v>6</v>
      </c>
      <c r="O19" s="50" t="s">
        <v>33</v>
      </c>
      <c r="P19" s="33">
        <f t="shared" si="0"/>
        <v>0.34278935185185189</v>
      </c>
      <c r="Q19" s="33">
        <f t="shared" si="0"/>
        <v>0.4573726851851852</v>
      </c>
      <c r="R19" s="33">
        <f t="shared" si="0"/>
        <v>0.57195601851851852</v>
      </c>
      <c r="S19" s="33">
        <f t="shared" si="0"/>
        <v>0.6900115740740741</v>
      </c>
      <c r="T19" s="33">
        <f t="shared" si="0"/>
        <v>0.22473379629629628</v>
      </c>
      <c r="U19" s="27"/>
      <c r="V19" s="27"/>
      <c r="W19" s="27"/>
      <c r="X19" s="27"/>
      <c r="Y19" s="27"/>
      <c r="Z19" s="27"/>
      <c r="AA19" s="31"/>
      <c r="AC19">
        <f t="shared" si="3"/>
        <v>2.0999999999999996</v>
      </c>
      <c r="AE19" s="19">
        <f t="shared" si="4"/>
        <v>2.3611111111111111E-3</v>
      </c>
    </row>
    <row r="20" spans="1:31" x14ac:dyDescent="0.3">
      <c r="A20" s="24">
        <f t="shared" si="2"/>
        <v>0.26754629629629628</v>
      </c>
      <c r="B20" s="53">
        <f t="shared" si="2"/>
        <v>0.3821296296296296</v>
      </c>
      <c r="C20" s="53">
        <f t="shared" si="2"/>
        <v>0.49671296296296297</v>
      </c>
      <c r="D20" s="53">
        <f t="shared" si="2"/>
        <v>0.61129629629629634</v>
      </c>
      <c r="E20" s="53">
        <f t="shared" si="2"/>
        <v>0.72587962962962971</v>
      </c>
      <c r="F20" s="27"/>
      <c r="G20" s="27"/>
      <c r="H20" s="27"/>
      <c r="I20" s="27"/>
      <c r="J20" s="27"/>
      <c r="K20" s="27"/>
      <c r="L20" s="34"/>
      <c r="M20" s="35">
        <v>15.6</v>
      </c>
      <c r="N20" s="40">
        <v>7</v>
      </c>
      <c r="O20" s="50" t="s">
        <v>34</v>
      </c>
      <c r="P20" s="33">
        <f t="shared" si="0"/>
        <v>0.33997685185185189</v>
      </c>
      <c r="Q20" s="33">
        <f t="shared" si="0"/>
        <v>0.45456018518518521</v>
      </c>
      <c r="R20" s="33">
        <f t="shared" si="0"/>
        <v>0.56914351851851852</v>
      </c>
      <c r="S20" s="33">
        <f t="shared" si="0"/>
        <v>0.6871990740740741</v>
      </c>
      <c r="T20" s="33">
        <f t="shared" si="0"/>
        <v>0.22192129629629628</v>
      </c>
      <c r="U20" s="27"/>
      <c r="V20" s="27"/>
      <c r="W20" s="27"/>
      <c r="X20" s="27"/>
      <c r="Y20" s="27"/>
      <c r="Z20" s="27"/>
      <c r="AA20" s="31"/>
      <c r="AC20">
        <f t="shared" si="3"/>
        <v>2.5</v>
      </c>
      <c r="AE20" s="19">
        <f t="shared" si="4"/>
        <v>2.8124999999999999E-3</v>
      </c>
    </row>
    <row r="21" spans="1:31" x14ac:dyDescent="0.3">
      <c r="A21" s="24">
        <f t="shared" si="2"/>
        <v>0.26945601851851853</v>
      </c>
      <c r="B21" s="53">
        <f t="shared" si="2"/>
        <v>0.38403935185185184</v>
      </c>
      <c r="C21" s="53">
        <f t="shared" si="2"/>
        <v>0.49862268518518521</v>
      </c>
      <c r="D21" s="53">
        <f t="shared" si="2"/>
        <v>0.61320601851851853</v>
      </c>
      <c r="E21" s="53">
        <f t="shared" si="2"/>
        <v>0.7277893518518519</v>
      </c>
      <c r="F21" s="27"/>
      <c r="G21" s="27"/>
      <c r="H21" s="27"/>
      <c r="I21" s="27"/>
      <c r="J21" s="27"/>
      <c r="K21" s="27"/>
      <c r="L21" s="34"/>
      <c r="M21" s="35">
        <v>17.3</v>
      </c>
      <c r="N21" s="40">
        <v>8</v>
      </c>
      <c r="O21" s="50" t="s">
        <v>35</v>
      </c>
      <c r="P21" s="33">
        <f t="shared" si="0"/>
        <v>0.33806712962962965</v>
      </c>
      <c r="Q21" s="33">
        <f t="shared" si="0"/>
        <v>0.45265046296296296</v>
      </c>
      <c r="R21" s="33">
        <f t="shared" si="0"/>
        <v>0.56723379629629633</v>
      </c>
      <c r="S21" s="33">
        <f t="shared" si="0"/>
        <v>0.68528935185185191</v>
      </c>
      <c r="T21" s="33">
        <f t="shared" si="0"/>
        <v>0.22001157407407407</v>
      </c>
      <c r="U21" s="27"/>
      <c r="V21" s="27"/>
      <c r="W21" s="27"/>
      <c r="X21" s="27"/>
      <c r="Y21" s="27"/>
      <c r="Z21" s="27"/>
      <c r="AA21" s="31"/>
      <c r="AC21">
        <f t="shared" si="3"/>
        <v>1.7000000000000011</v>
      </c>
      <c r="AE21" s="19">
        <f t="shared" si="4"/>
        <v>1.9097222222222222E-3</v>
      </c>
    </row>
    <row r="22" spans="1:31" x14ac:dyDescent="0.3">
      <c r="A22" s="24">
        <f t="shared" si="2"/>
        <v>0.27046296296296296</v>
      </c>
      <c r="B22" s="53">
        <f t="shared" si="2"/>
        <v>0.38504629629629628</v>
      </c>
      <c r="C22" s="53">
        <f t="shared" si="2"/>
        <v>0.49962962962962965</v>
      </c>
      <c r="D22" s="53">
        <f t="shared" si="2"/>
        <v>0.61421296296296302</v>
      </c>
      <c r="E22" s="53">
        <f t="shared" si="2"/>
        <v>0.72879629629629639</v>
      </c>
      <c r="F22" s="27"/>
      <c r="G22" s="27"/>
      <c r="H22" s="27"/>
      <c r="I22" s="27"/>
      <c r="J22" s="27"/>
      <c r="K22" s="27"/>
      <c r="L22" s="34"/>
      <c r="M22" s="35">
        <v>18.2</v>
      </c>
      <c r="N22" s="40">
        <v>9</v>
      </c>
      <c r="O22" s="50" t="s">
        <v>36</v>
      </c>
      <c r="P22" s="33">
        <f>P23+$AE23</f>
        <v>0.33706018518518521</v>
      </c>
      <c r="Q22" s="33">
        <f t="shared" si="0"/>
        <v>0.45164351851851853</v>
      </c>
      <c r="R22" s="33">
        <f t="shared" si="0"/>
        <v>0.56622685185185184</v>
      </c>
      <c r="S22" s="33">
        <f t="shared" si="0"/>
        <v>0.68428240740740742</v>
      </c>
      <c r="T22" s="33">
        <f t="shared" si="0"/>
        <v>0.21900462962962963</v>
      </c>
      <c r="U22" s="27"/>
      <c r="V22" s="27"/>
      <c r="W22" s="27"/>
      <c r="X22" s="27"/>
      <c r="Y22" s="27"/>
      <c r="Z22" s="27"/>
      <c r="AA22" s="31"/>
      <c r="AC22">
        <f t="shared" si="3"/>
        <v>0.89999999999999858</v>
      </c>
      <c r="AE22" s="19">
        <f t="shared" si="4"/>
        <v>1.0069444444444444E-3</v>
      </c>
    </row>
    <row r="23" spans="1:31" x14ac:dyDescent="0.3">
      <c r="A23" s="24">
        <f t="shared" si="2"/>
        <v>0.2719212962962963</v>
      </c>
      <c r="B23" s="53">
        <f t="shared" si="2"/>
        <v>0.38650462962962961</v>
      </c>
      <c r="C23" s="53">
        <f t="shared" si="2"/>
        <v>0.50108796296296299</v>
      </c>
      <c r="D23" s="53">
        <f t="shared" si="2"/>
        <v>0.61567129629629636</v>
      </c>
      <c r="E23" s="53">
        <f t="shared" si="2"/>
        <v>0.73025462962962973</v>
      </c>
      <c r="F23" s="27"/>
      <c r="G23" s="27"/>
      <c r="H23" s="27"/>
      <c r="I23" s="27"/>
      <c r="J23" s="27"/>
      <c r="K23" s="27"/>
      <c r="L23" s="34"/>
      <c r="M23" s="35">
        <v>19.5</v>
      </c>
      <c r="N23" s="40">
        <v>10</v>
      </c>
      <c r="O23" s="50" t="s">
        <v>37</v>
      </c>
      <c r="P23" s="33">
        <f t="shared" ref="P23:T33" si="5">P24+$AE24</f>
        <v>0.33560185185185187</v>
      </c>
      <c r="Q23" s="33">
        <f t="shared" si="5"/>
        <v>0.45018518518518519</v>
      </c>
      <c r="R23" s="33">
        <f t="shared" si="5"/>
        <v>0.5647685185185185</v>
      </c>
      <c r="S23" s="33">
        <f t="shared" si="5"/>
        <v>0.68282407407407408</v>
      </c>
      <c r="T23" s="33">
        <f t="shared" si="5"/>
        <v>0.21754629629629629</v>
      </c>
      <c r="U23" s="26"/>
      <c r="V23" s="26"/>
      <c r="W23" s="26"/>
      <c r="X23" s="26"/>
      <c r="Y23" s="27"/>
      <c r="Z23" s="27"/>
      <c r="AA23" s="31"/>
      <c r="AC23">
        <f t="shared" si="3"/>
        <v>1.3000000000000007</v>
      </c>
      <c r="AE23" s="19">
        <f t="shared" si="4"/>
        <v>1.4583333333333334E-3</v>
      </c>
    </row>
    <row r="24" spans="1:31" x14ac:dyDescent="0.3">
      <c r="A24" s="24">
        <f t="shared" ref="A24:E24" si="6">A23+$AE24</f>
        <v>0.27461805555555557</v>
      </c>
      <c r="B24" s="53">
        <f t="shared" si="6"/>
        <v>0.38920138888888889</v>
      </c>
      <c r="C24" s="53">
        <f t="shared" si="6"/>
        <v>0.50378472222222226</v>
      </c>
      <c r="D24" s="53">
        <f t="shared" si="6"/>
        <v>0.61836805555555563</v>
      </c>
      <c r="E24" s="53">
        <f t="shared" si="6"/>
        <v>0.732951388888889</v>
      </c>
      <c r="F24" s="27"/>
      <c r="G24" s="27"/>
      <c r="H24" s="27"/>
      <c r="I24" s="27"/>
      <c r="J24" s="27"/>
      <c r="K24" s="27"/>
      <c r="L24" s="34"/>
      <c r="M24" s="35">
        <v>21.9</v>
      </c>
      <c r="N24" s="40">
        <v>11</v>
      </c>
      <c r="O24" s="50" t="s">
        <v>38</v>
      </c>
      <c r="P24" s="33">
        <f t="shared" si="5"/>
        <v>0.3329050925925926</v>
      </c>
      <c r="Q24" s="33">
        <f t="shared" si="5"/>
        <v>0.44748842592592591</v>
      </c>
      <c r="R24" s="33">
        <f t="shared" si="5"/>
        <v>0.56207175925925923</v>
      </c>
      <c r="S24" s="33">
        <f t="shared" si="5"/>
        <v>0.68012731481481481</v>
      </c>
      <c r="T24" s="33">
        <f t="shared" si="5"/>
        <v>0.21484953703703705</v>
      </c>
      <c r="U24" s="27"/>
      <c r="V24" s="27"/>
      <c r="W24" s="27"/>
      <c r="X24" s="27"/>
      <c r="Y24" s="27"/>
      <c r="Z24" s="27"/>
      <c r="AA24" s="31"/>
      <c r="AC24">
        <f t="shared" si="3"/>
        <v>2.3999999999999986</v>
      </c>
      <c r="AE24" s="19">
        <f t="shared" si="4"/>
        <v>2.6967592592592594E-3</v>
      </c>
    </row>
    <row r="25" spans="1:31" x14ac:dyDescent="0.3">
      <c r="A25" s="24">
        <f t="shared" ref="A25:E25" si="7">A24+$AE25</f>
        <v>0.2777662037037037</v>
      </c>
      <c r="B25" s="53">
        <f t="shared" si="7"/>
        <v>0.39234953703703701</v>
      </c>
      <c r="C25" s="53">
        <f t="shared" si="7"/>
        <v>0.50693287037037038</v>
      </c>
      <c r="D25" s="53">
        <f t="shared" si="7"/>
        <v>0.62151620370370375</v>
      </c>
      <c r="E25" s="53">
        <f t="shared" si="7"/>
        <v>0.73609953703703712</v>
      </c>
      <c r="F25" s="27"/>
      <c r="G25" s="27"/>
      <c r="H25" s="27"/>
      <c r="I25" s="27"/>
      <c r="J25" s="27"/>
      <c r="K25" s="27"/>
      <c r="L25" s="34"/>
      <c r="M25" s="35">
        <v>24.7</v>
      </c>
      <c r="N25" s="40">
        <v>12</v>
      </c>
      <c r="O25" s="50" t="s">
        <v>39</v>
      </c>
      <c r="P25" s="33">
        <f t="shared" si="5"/>
        <v>0.32975694444444448</v>
      </c>
      <c r="Q25" s="33">
        <f t="shared" si="5"/>
        <v>0.44434027777777779</v>
      </c>
      <c r="R25" s="33">
        <f t="shared" si="5"/>
        <v>0.55892361111111111</v>
      </c>
      <c r="S25" s="33">
        <f t="shared" si="5"/>
        <v>0.67697916666666669</v>
      </c>
      <c r="T25" s="33">
        <f t="shared" si="5"/>
        <v>0.2117013888888889</v>
      </c>
      <c r="U25" s="27"/>
      <c r="V25" s="27"/>
      <c r="W25" s="27"/>
      <c r="X25" s="27"/>
      <c r="Y25" s="27"/>
      <c r="Z25" s="27"/>
      <c r="AA25" s="31"/>
      <c r="AC25">
        <f t="shared" si="3"/>
        <v>2.8000000000000007</v>
      </c>
      <c r="AE25" s="19">
        <f t="shared" si="4"/>
        <v>3.1481481481481482E-3</v>
      </c>
    </row>
    <row r="26" spans="1:31" x14ac:dyDescent="0.3">
      <c r="A26" s="24">
        <f t="shared" ref="A26:E26" si="8">A25+$AE26</f>
        <v>0.27900462962962963</v>
      </c>
      <c r="B26" s="53">
        <f t="shared" si="8"/>
        <v>0.39358796296296295</v>
      </c>
      <c r="C26" s="53">
        <f t="shared" si="8"/>
        <v>0.50817129629629632</v>
      </c>
      <c r="D26" s="53">
        <f t="shared" si="8"/>
        <v>0.62275462962962969</v>
      </c>
      <c r="E26" s="53">
        <f t="shared" si="8"/>
        <v>0.73733796296296306</v>
      </c>
      <c r="F26" s="27"/>
      <c r="G26" s="27"/>
      <c r="H26" s="27"/>
      <c r="I26" s="27"/>
      <c r="J26" s="27"/>
      <c r="K26" s="27"/>
      <c r="L26" s="34"/>
      <c r="M26" s="35">
        <v>25.8</v>
      </c>
      <c r="N26" s="40">
        <v>13</v>
      </c>
      <c r="O26" s="50" t="s">
        <v>40</v>
      </c>
      <c r="P26" s="33">
        <f t="shared" si="5"/>
        <v>0.32851851851851854</v>
      </c>
      <c r="Q26" s="33">
        <f t="shared" si="5"/>
        <v>0.44310185185185186</v>
      </c>
      <c r="R26" s="33">
        <f t="shared" si="5"/>
        <v>0.55768518518518517</v>
      </c>
      <c r="S26" s="33">
        <f t="shared" si="5"/>
        <v>0.67574074074074075</v>
      </c>
      <c r="T26" s="33">
        <f t="shared" si="5"/>
        <v>0.21046296296296296</v>
      </c>
      <c r="U26" s="27"/>
      <c r="V26" s="27"/>
      <c r="W26" s="27"/>
      <c r="X26" s="27"/>
      <c r="Y26" s="27"/>
      <c r="Z26" s="27"/>
      <c r="AA26" s="31"/>
      <c r="AC26">
        <f t="shared" si="3"/>
        <v>1.1000000000000014</v>
      </c>
      <c r="AE26" s="19">
        <f t="shared" si="4"/>
        <v>1.238425925925926E-3</v>
      </c>
    </row>
    <row r="27" spans="1:31" x14ac:dyDescent="0.3">
      <c r="A27" s="24">
        <f t="shared" ref="A27:E27" si="9">A26+$AE27</f>
        <v>0.2807986111111111</v>
      </c>
      <c r="B27" s="53">
        <f t="shared" si="9"/>
        <v>0.39538194444444441</v>
      </c>
      <c r="C27" s="53">
        <f t="shared" si="9"/>
        <v>0.50996527777777778</v>
      </c>
      <c r="D27" s="53">
        <f t="shared" si="9"/>
        <v>0.62454861111111115</v>
      </c>
      <c r="E27" s="53">
        <f t="shared" si="9"/>
        <v>0.73913194444444452</v>
      </c>
      <c r="F27" s="27"/>
      <c r="G27" s="27"/>
      <c r="H27" s="27"/>
      <c r="I27" s="27"/>
      <c r="J27" s="27"/>
      <c r="K27" s="27"/>
      <c r="L27" s="34"/>
      <c r="M27" s="35">
        <v>27.4</v>
      </c>
      <c r="N27" s="40">
        <v>14</v>
      </c>
      <c r="O27" s="50" t="s">
        <v>41</v>
      </c>
      <c r="P27" s="33">
        <f t="shared" si="5"/>
        <v>0.32672453703703708</v>
      </c>
      <c r="Q27" s="33">
        <f t="shared" si="5"/>
        <v>0.44130787037037039</v>
      </c>
      <c r="R27" s="33">
        <f t="shared" si="5"/>
        <v>0.55589120370370371</v>
      </c>
      <c r="S27" s="33">
        <f t="shared" si="5"/>
        <v>0.67394675925925929</v>
      </c>
      <c r="T27" s="33">
        <f t="shared" si="5"/>
        <v>0.20866898148148147</v>
      </c>
      <c r="U27" s="27"/>
      <c r="V27" s="27"/>
      <c r="W27" s="27"/>
      <c r="X27" s="27"/>
      <c r="Y27" s="27"/>
      <c r="Z27" s="27"/>
      <c r="AA27" s="31"/>
      <c r="AC27">
        <f t="shared" si="3"/>
        <v>1.5999999999999979</v>
      </c>
      <c r="AE27" s="19">
        <f t="shared" si="4"/>
        <v>1.7939814814814815E-3</v>
      </c>
    </row>
    <row r="28" spans="1:31" x14ac:dyDescent="0.3">
      <c r="A28" s="24">
        <f t="shared" ref="A28:E28" si="10">A27+$AE28</f>
        <v>0.28282407407407406</v>
      </c>
      <c r="B28" s="53">
        <f t="shared" si="10"/>
        <v>0.39740740740740738</v>
      </c>
      <c r="C28" s="53">
        <f t="shared" si="10"/>
        <v>0.51199074074074069</v>
      </c>
      <c r="D28" s="53">
        <f t="shared" si="10"/>
        <v>0.62657407407407406</v>
      </c>
      <c r="E28" s="53">
        <f t="shared" si="10"/>
        <v>0.74115740740740743</v>
      </c>
      <c r="F28" s="27"/>
      <c r="G28" s="27"/>
      <c r="H28" s="27"/>
      <c r="I28" s="27"/>
      <c r="J28" s="27"/>
      <c r="K28" s="27"/>
      <c r="L28" s="34"/>
      <c r="M28" s="35">
        <v>29.2</v>
      </c>
      <c r="N28" s="40">
        <v>15</v>
      </c>
      <c r="O28" s="50" t="s">
        <v>42</v>
      </c>
      <c r="P28" s="33">
        <f t="shared" si="5"/>
        <v>0.32469907407407411</v>
      </c>
      <c r="Q28" s="33">
        <f t="shared" si="5"/>
        <v>0.43928240740740743</v>
      </c>
      <c r="R28" s="33">
        <f t="shared" si="5"/>
        <v>0.5538657407407408</v>
      </c>
      <c r="S28" s="33">
        <f t="shared" si="5"/>
        <v>0.67192129629629638</v>
      </c>
      <c r="T28" s="33">
        <f t="shared" si="5"/>
        <v>0.2066435185185185</v>
      </c>
      <c r="U28" s="27"/>
      <c r="V28" s="27"/>
      <c r="W28" s="27"/>
      <c r="X28" s="27"/>
      <c r="Y28" s="27"/>
      <c r="Z28" s="27"/>
      <c r="AA28" s="31"/>
      <c r="AC28">
        <f t="shared" si="3"/>
        <v>1.8000000000000007</v>
      </c>
      <c r="AE28" s="19">
        <f t="shared" si="4"/>
        <v>2.0254629629629629E-3</v>
      </c>
    </row>
    <row r="29" spans="1:31" x14ac:dyDescent="0.3">
      <c r="A29" s="24">
        <f t="shared" ref="A29:E34" si="11">A28+$AE29</f>
        <v>0.28484953703703703</v>
      </c>
      <c r="B29" s="53">
        <f t="shared" si="11"/>
        <v>0.39943287037037034</v>
      </c>
      <c r="C29" s="53">
        <f t="shared" si="11"/>
        <v>0.5140162037037036</v>
      </c>
      <c r="D29" s="53">
        <f t="shared" si="11"/>
        <v>0.62859953703703697</v>
      </c>
      <c r="E29" s="53">
        <f t="shared" si="11"/>
        <v>0.74318287037037034</v>
      </c>
      <c r="F29" s="27"/>
      <c r="G29" s="27"/>
      <c r="H29" s="27"/>
      <c r="I29" s="27"/>
      <c r="J29" s="27"/>
      <c r="K29" s="27"/>
      <c r="L29" s="34"/>
      <c r="M29" s="35">
        <v>31</v>
      </c>
      <c r="N29" s="40">
        <v>16</v>
      </c>
      <c r="O29" s="50" t="s">
        <v>43</v>
      </c>
      <c r="P29" s="33">
        <f t="shared" si="5"/>
        <v>0.32267361111111115</v>
      </c>
      <c r="Q29" s="33">
        <f t="shared" si="5"/>
        <v>0.43725694444444446</v>
      </c>
      <c r="R29" s="33">
        <f t="shared" si="5"/>
        <v>0.55184027777777789</v>
      </c>
      <c r="S29" s="33">
        <f t="shared" si="5"/>
        <v>0.66989583333333347</v>
      </c>
      <c r="T29" s="33">
        <f t="shared" si="5"/>
        <v>0.20461805555555554</v>
      </c>
      <c r="U29" s="27"/>
      <c r="V29" s="27"/>
      <c r="W29" s="27"/>
      <c r="X29" s="27"/>
      <c r="Y29" s="27"/>
      <c r="Z29" s="27"/>
      <c r="AA29" s="31"/>
      <c r="AC29">
        <f t="shared" si="3"/>
        <v>1.8000000000000007</v>
      </c>
      <c r="AE29" s="19">
        <f t="shared" si="4"/>
        <v>2.0254629629629629E-3</v>
      </c>
    </row>
    <row r="30" spans="1:31" x14ac:dyDescent="0.3">
      <c r="A30" s="24">
        <f t="shared" si="11"/>
        <v>0.2873263888888889</v>
      </c>
      <c r="B30" s="53">
        <f t="shared" si="11"/>
        <v>0.40190972222222221</v>
      </c>
      <c r="C30" s="53">
        <f t="shared" si="11"/>
        <v>0.51649305555555547</v>
      </c>
      <c r="D30" s="53">
        <f t="shared" si="11"/>
        <v>0.63107638888888884</v>
      </c>
      <c r="E30" s="53">
        <f t="shared" si="11"/>
        <v>0.74565972222222221</v>
      </c>
      <c r="F30" s="27"/>
      <c r="G30" s="27"/>
      <c r="H30" s="27"/>
      <c r="I30" s="27"/>
      <c r="J30" s="27"/>
      <c r="K30" s="27"/>
      <c r="L30" s="34"/>
      <c r="M30" s="35">
        <v>33.200000000000003</v>
      </c>
      <c r="N30" s="40">
        <v>17</v>
      </c>
      <c r="O30" s="50" t="s">
        <v>44</v>
      </c>
      <c r="P30" s="33">
        <f t="shared" si="5"/>
        <v>0.32019675925925928</v>
      </c>
      <c r="Q30" s="33">
        <f t="shared" si="5"/>
        <v>0.43478009259259259</v>
      </c>
      <c r="R30" s="33">
        <f t="shared" si="5"/>
        <v>0.54936342592592602</v>
      </c>
      <c r="S30" s="33">
        <f t="shared" si="5"/>
        <v>0.6674189814814816</v>
      </c>
      <c r="T30" s="33">
        <f t="shared" si="5"/>
        <v>0.2021412037037037</v>
      </c>
      <c r="U30" s="27"/>
      <c r="V30" s="27"/>
      <c r="W30" s="27"/>
      <c r="X30" s="27"/>
      <c r="Y30" s="27"/>
      <c r="Z30" s="27"/>
      <c r="AA30" s="31"/>
      <c r="AC30">
        <f t="shared" si="3"/>
        <v>2.2000000000000028</v>
      </c>
      <c r="AE30" s="19">
        <f t="shared" si="4"/>
        <v>2.476851851851852E-3</v>
      </c>
    </row>
    <row r="31" spans="1:31" x14ac:dyDescent="0.3">
      <c r="A31" s="24">
        <f t="shared" si="11"/>
        <v>0.29070601851851852</v>
      </c>
      <c r="B31" s="53">
        <f t="shared" si="11"/>
        <v>0.40528935185185183</v>
      </c>
      <c r="C31" s="53">
        <f t="shared" si="11"/>
        <v>0.51987268518518515</v>
      </c>
      <c r="D31" s="53">
        <f t="shared" si="11"/>
        <v>0.63445601851851852</v>
      </c>
      <c r="E31" s="53">
        <f t="shared" si="11"/>
        <v>0.74903935185185189</v>
      </c>
      <c r="F31" s="27"/>
      <c r="G31" s="27"/>
      <c r="H31" s="27"/>
      <c r="I31" s="27"/>
      <c r="J31" s="27"/>
      <c r="K31" s="27"/>
      <c r="L31" s="34"/>
      <c r="M31" s="35">
        <v>36.200000000000003</v>
      </c>
      <c r="N31" s="40">
        <v>18</v>
      </c>
      <c r="O31" s="50" t="s">
        <v>45</v>
      </c>
      <c r="P31" s="33">
        <f t="shared" si="5"/>
        <v>0.31681712962962966</v>
      </c>
      <c r="Q31" s="33">
        <f t="shared" si="5"/>
        <v>0.43140046296296297</v>
      </c>
      <c r="R31" s="33">
        <f t="shared" si="5"/>
        <v>0.54598379629629634</v>
      </c>
      <c r="S31" s="33">
        <f t="shared" si="5"/>
        <v>0.66403935185185192</v>
      </c>
      <c r="T31" s="33">
        <f t="shared" si="5"/>
        <v>0.19876157407407408</v>
      </c>
      <c r="U31" s="27"/>
      <c r="V31" s="27"/>
      <c r="W31" s="27"/>
      <c r="X31" s="27"/>
      <c r="Y31" s="27"/>
      <c r="Z31" s="27"/>
      <c r="AA31" s="31"/>
      <c r="AC31">
        <f t="shared" si="3"/>
        <v>3</v>
      </c>
      <c r="AE31" s="19">
        <f t="shared" si="4"/>
        <v>3.3796296296296296E-3</v>
      </c>
    </row>
    <row r="32" spans="1:31" x14ac:dyDescent="0.3">
      <c r="A32" s="24">
        <f t="shared" si="11"/>
        <v>0.29475694444444445</v>
      </c>
      <c r="B32" s="53">
        <f t="shared" si="11"/>
        <v>0.40934027777777776</v>
      </c>
      <c r="C32" s="53">
        <f t="shared" si="11"/>
        <v>0.52392361111111108</v>
      </c>
      <c r="D32" s="53">
        <f t="shared" si="11"/>
        <v>0.63850694444444445</v>
      </c>
      <c r="E32" s="53">
        <f t="shared" si="11"/>
        <v>0.75309027777777782</v>
      </c>
      <c r="F32" s="27"/>
      <c r="G32" s="27"/>
      <c r="H32" s="27"/>
      <c r="I32" s="27"/>
      <c r="J32" s="27"/>
      <c r="K32" s="27"/>
      <c r="L32" s="34"/>
      <c r="M32" s="35">
        <v>39.799999999999997</v>
      </c>
      <c r="N32" s="40">
        <v>19</v>
      </c>
      <c r="O32" s="50" t="s">
        <v>46</v>
      </c>
      <c r="P32" s="33">
        <f t="shared" si="5"/>
        <v>0.31276620370370373</v>
      </c>
      <c r="Q32" s="33">
        <f t="shared" si="5"/>
        <v>0.42734953703703704</v>
      </c>
      <c r="R32" s="33">
        <f t="shared" si="5"/>
        <v>0.54193287037037041</v>
      </c>
      <c r="S32" s="33">
        <f t="shared" si="5"/>
        <v>0.65998842592592599</v>
      </c>
      <c r="T32" s="33">
        <f t="shared" si="5"/>
        <v>0.19471064814814815</v>
      </c>
      <c r="U32" s="27"/>
      <c r="V32" s="27"/>
      <c r="W32" s="27"/>
      <c r="X32" s="27"/>
      <c r="Y32" s="27"/>
      <c r="Z32" s="27"/>
      <c r="AA32" s="31"/>
      <c r="AC32">
        <f t="shared" ref="AC32:AC34" si="12">M32-M31</f>
        <v>3.5999999999999943</v>
      </c>
      <c r="AE32" s="19">
        <f t="shared" ref="AE32:AE34" si="13">TIME(0,0,(60*AD$15*AC32/AD$16))</f>
        <v>4.0509259259259257E-3</v>
      </c>
    </row>
    <row r="33" spans="1:31" x14ac:dyDescent="0.3">
      <c r="A33" s="24">
        <f t="shared" si="11"/>
        <v>0.29723379629629632</v>
      </c>
      <c r="B33" s="53">
        <f t="shared" si="11"/>
        <v>0.41181712962962963</v>
      </c>
      <c r="C33" s="53">
        <f t="shared" si="11"/>
        <v>0.52640046296296295</v>
      </c>
      <c r="D33" s="53">
        <f t="shared" si="11"/>
        <v>0.64098379629629632</v>
      </c>
      <c r="E33" s="53">
        <f t="shared" si="11"/>
        <v>0.75556712962962969</v>
      </c>
      <c r="F33" s="27"/>
      <c r="G33" s="27"/>
      <c r="H33" s="27"/>
      <c r="I33" s="27"/>
      <c r="J33" s="27"/>
      <c r="K33" s="27"/>
      <c r="L33" s="34"/>
      <c r="M33" s="35">
        <v>42</v>
      </c>
      <c r="N33" s="40">
        <v>20</v>
      </c>
      <c r="O33" s="50" t="s">
        <v>47</v>
      </c>
      <c r="P33" s="33">
        <f t="shared" si="5"/>
        <v>0.31028935185185186</v>
      </c>
      <c r="Q33" s="33">
        <f t="shared" si="5"/>
        <v>0.42487268518518517</v>
      </c>
      <c r="R33" s="33">
        <f t="shared" si="5"/>
        <v>0.53945601851851854</v>
      </c>
      <c r="S33" s="33">
        <f t="shared" si="5"/>
        <v>0.65751157407407412</v>
      </c>
      <c r="T33" s="33">
        <f t="shared" si="5"/>
        <v>0.19223379629629631</v>
      </c>
      <c r="U33" s="27"/>
      <c r="V33" s="27"/>
      <c r="W33" s="27"/>
      <c r="X33" s="27"/>
      <c r="Y33" s="27"/>
      <c r="Z33" s="27"/>
      <c r="AA33" s="31"/>
      <c r="AC33">
        <f t="shared" si="12"/>
        <v>2.2000000000000028</v>
      </c>
      <c r="AE33" s="19">
        <f t="shared" si="13"/>
        <v>2.476851851851852E-3</v>
      </c>
    </row>
    <row r="34" spans="1:31" ht="15" thickBot="1" x14ac:dyDescent="0.35">
      <c r="A34" s="41">
        <f t="shared" si="11"/>
        <v>0.30196759259259259</v>
      </c>
      <c r="B34" s="54">
        <f t="shared" si="11"/>
        <v>0.41655092592592591</v>
      </c>
      <c r="C34" s="54">
        <f t="shared" si="11"/>
        <v>0.53113425925925928</v>
      </c>
      <c r="D34" s="54">
        <f t="shared" si="11"/>
        <v>0.64571759259259265</v>
      </c>
      <c r="E34" s="54">
        <f t="shared" si="11"/>
        <v>0.76030092592592602</v>
      </c>
      <c r="F34" s="42"/>
      <c r="G34" s="42"/>
      <c r="H34" s="42"/>
      <c r="I34" s="42"/>
      <c r="J34" s="42"/>
      <c r="K34" s="42"/>
      <c r="L34" s="43"/>
      <c r="M34" s="36">
        <v>46.2</v>
      </c>
      <c r="N34" s="44">
        <v>21</v>
      </c>
      <c r="O34" s="55" t="s">
        <v>48</v>
      </c>
      <c r="P34" s="45">
        <v>0.30555555555555558</v>
      </c>
      <c r="Q34" s="54">
        <v>0.4201388888888889</v>
      </c>
      <c r="R34" s="54">
        <v>0.53472222222222221</v>
      </c>
      <c r="S34" s="54">
        <v>0.65277777777777779</v>
      </c>
      <c r="T34" s="54">
        <v>0.1875</v>
      </c>
      <c r="U34" s="42"/>
      <c r="V34" s="42"/>
      <c r="W34" s="42"/>
      <c r="X34" s="42"/>
      <c r="Y34" s="42"/>
      <c r="Z34" s="42"/>
      <c r="AA34" s="46"/>
      <c r="AC34">
        <f t="shared" si="12"/>
        <v>4.2000000000000028</v>
      </c>
      <c r="AE34" s="19">
        <f t="shared" si="13"/>
        <v>4.7337962962962967E-3</v>
      </c>
    </row>
    <row r="35" spans="1:31" x14ac:dyDescent="0.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31" x14ac:dyDescent="0.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31" x14ac:dyDescent="0.3">
      <c r="W37" s="15" t="s">
        <v>22</v>
      </c>
      <c r="X37" s="9"/>
      <c r="Y37" s="9"/>
      <c r="Z37" s="9"/>
      <c r="AA37" s="9"/>
    </row>
    <row r="38" spans="1:31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31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31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31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31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1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1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1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1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1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1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3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3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3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3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3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3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 x14ac:dyDescent="0.3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 x14ac:dyDescent="0.3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 x14ac:dyDescent="0.3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8" x14ac:dyDescent="0.3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8" x14ac:dyDescent="0.3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4 U30:AA33 A30:L34 Q34:AA34">
    <cfRule type="cellIs" dxfId="1" priority="17" stopIfTrue="1" operator="equal">
      <formula>0</formula>
    </cfRule>
  </conditionalFormatting>
  <conditionalFormatting sqref="U14:X22 J14:L29 Y14:AA29 Q14:T33 P14:P34 A15:I29 U24:X29 A35:N36 P35:AA36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2024-07-03T03:57:07Z</dcterms:modified>
</cp:coreProperties>
</file>